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0" i="1" l="1"/>
  <c r="F10" i="1"/>
  <c r="G10" i="1"/>
  <c r="D10" i="1"/>
  <c r="D9" i="1" s="1"/>
  <c r="C25" i="1"/>
  <c r="G9" i="1" l="1"/>
  <c r="G11" i="1" s="1"/>
  <c r="F9" i="1"/>
  <c r="F11" i="1" s="1"/>
  <c r="E9" i="1"/>
  <c r="E11" i="1" s="1"/>
  <c r="D11" i="1"/>
  <c r="D25" i="1"/>
  <c r="B10" i="1" l="1"/>
  <c r="B9" i="1" l="1"/>
  <c r="B25" i="1" s="1"/>
  <c r="C10" i="1"/>
  <c r="C9" i="1" s="1"/>
  <c r="B11" i="1" l="1"/>
  <c r="C11" i="1"/>
  <c r="G25" i="1"/>
  <c r="F25" i="1"/>
  <c r="E25" i="1"/>
</calcChain>
</file>

<file path=xl/sharedStrings.xml><?xml version="1.0" encoding="utf-8"?>
<sst xmlns="http://schemas.openxmlformats.org/spreadsheetml/2006/main" count="30" uniqueCount="29">
  <si>
    <t>Показатель</t>
  </si>
  <si>
    <t>2017 год</t>
  </si>
  <si>
    <t>Плановый период</t>
  </si>
  <si>
    <t>2018 год</t>
  </si>
  <si>
    <t>2020 год</t>
  </si>
  <si>
    <t xml:space="preserve">Расходы, всего, </t>
  </si>
  <si>
    <t>Удельный вес (%)</t>
  </si>
  <si>
    <t>1.   Программные расходы, всего</t>
  </si>
  <si>
    <t>2.   Непрограммные расходы, всего</t>
  </si>
  <si>
    <t>к бюджетному прогнозу Белгородского района</t>
  </si>
  <si>
    <t>на долгосрочный период до 2030 года</t>
  </si>
  <si>
    <t>Показатели финансового обеспечения муниципальных программ Белгородского района</t>
  </si>
  <si>
    <t>тыс. рублей</t>
  </si>
  <si>
    <t>Приложение № 4</t>
  </si>
  <si>
    <r>
      <t xml:space="preserve">1.8. Муниципальная программа </t>
    </r>
    <r>
      <rPr>
        <sz val="11"/>
        <color rgb="FF000000"/>
        <rFont val="Calibri"/>
        <family val="2"/>
        <charset val="204"/>
      </rPr>
      <t>«</t>
    </r>
    <r>
      <rPr>
        <sz val="11"/>
        <color rgb="FF000000"/>
        <rFont val="Times New Roman"/>
        <family val="1"/>
        <charset val="204"/>
      </rPr>
      <t>Развитие информационного общества в Белгородском районе на 2015-2020 годы»</t>
    </r>
  </si>
  <si>
    <t>2021 год</t>
  </si>
  <si>
    <r>
      <t xml:space="preserve">1.1. Муниципальная программа </t>
    </r>
    <r>
      <rPr>
        <sz val="11"/>
        <color rgb="FF000000"/>
        <rFont val="Calibri"/>
        <family val="2"/>
        <charset val="204"/>
      </rPr>
      <t>«</t>
    </r>
    <r>
      <rPr>
        <sz val="11"/>
        <color rgb="FF000000"/>
        <rFont val="Times New Roman"/>
        <family val="1"/>
        <charset val="204"/>
      </rPr>
      <t>Обеспечение безопасности жизнедеятельности населения Белгородского района»</t>
    </r>
  </si>
  <si>
    <t>1.2. Муниципальная программа «Развитие образования Белгородского района»</t>
  </si>
  <si>
    <t>1.3. Муниципальная программа «Социальная поддержка граждан на территории Белгородского района»</t>
  </si>
  <si>
    <t>1.4. Муниципальная программа «Развитие культуры и художественного творчества Белгородского района»</t>
  </si>
  <si>
    <t>1.5. Муниципальная программа «Развитие физической культуры, спорта и молодежной политики на территории Белгородского района»</t>
  </si>
  <si>
    <t>1.6. Муниципальная программа «Реализация мероприятий государственной программы «Развитие сельского хозяйства и рыбоводства в Белгородской области» в Белгородском районе»</t>
  </si>
  <si>
    <t>1.9. Муниципальная программа «Совершенствование и развитие транспортной системы и дорожной сети Белгородского района»</t>
  </si>
  <si>
    <t>1.10. Муниципальная программа «Развитие экономического потенциала и формирование благоприятного предпринимательского климата в Белгородском районе»</t>
  </si>
  <si>
    <t>1.7. Муниципальная программа «Обеспечение доступным и комфортным жильем и коммунальными услугами жителей Белгородского района »</t>
  </si>
  <si>
    <r>
      <t>1.11. Муниципальная программа «Формирование в Белгородском районе комфортной городской среды на 2018-2022 годы</t>
    </r>
    <r>
      <rPr>
        <sz val="11"/>
        <color theme="1"/>
        <rFont val="Calibri"/>
        <family val="2"/>
        <charset val="204"/>
      </rPr>
      <t>»</t>
    </r>
  </si>
  <si>
    <t>оценка 2019 года</t>
  </si>
  <si>
    <t>2022 год</t>
  </si>
  <si>
    <t>1.12. Муниципальная программа "Профилактика немедицинского потребления наркотических средств и психотропных веществ на территории Белгородского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</si>
</sst>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D26" sqref="D26"/>
    </sheetView>
  </sheetViews>
  <sheetFormatPr defaultRowHeight="15" x14ac:dyDescent="0.25"/>
  <cols>
    <col min="1" max="1" width="66.7109375" customWidth="1"/>
    <col min="2" max="2" width="12.140625" customWidth="1"/>
    <col min="3" max="4" width="11.7109375" customWidth="1"/>
    <col min="5" max="5" width="12.5703125" customWidth="1"/>
    <col min="6" max="6" width="11.5703125" customWidth="1"/>
    <col min="7" max="7" width="11.85546875" customWidth="1"/>
  </cols>
  <sheetData>
    <row r="1" spans="1:8" x14ac:dyDescent="0.25">
      <c r="A1" s="15">
        <v>13</v>
      </c>
      <c r="B1" s="15"/>
      <c r="C1" s="15"/>
      <c r="D1" s="15"/>
      <c r="E1" s="15"/>
      <c r="F1" s="15"/>
      <c r="G1" s="15"/>
    </row>
    <row r="2" spans="1:8" ht="15.75" x14ac:dyDescent="0.25">
      <c r="C2" s="17" t="s">
        <v>13</v>
      </c>
      <c r="D2" s="17"/>
      <c r="E2" s="17"/>
      <c r="F2" s="17"/>
      <c r="G2" s="17"/>
      <c r="H2" s="2"/>
    </row>
    <row r="3" spans="1:8" ht="17.25" x14ac:dyDescent="0.25">
      <c r="C3" s="18" t="s">
        <v>9</v>
      </c>
      <c r="D3" s="18"/>
      <c r="E3" s="18"/>
      <c r="F3" s="18"/>
      <c r="G3" s="18"/>
      <c r="H3" s="3"/>
    </row>
    <row r="4" spans="1:8" ht="17.25" x14ac:dyDescent="0.25">
      <c r="C4" s="18" t="s">
        <v>10</v>
      </c>
      <c r="D4" s="18"/>
      <c r="E4" s="18"/>
      <c r="F4" s="18"/>
      <c r="G4" s="18"/>
      <c r="H4" s="3"/>
    </row>
    <row r="5" spans="1:8" ht="26.25" customHeight="1" x14ac:dyDescent="0.25">
      <c r="A5" s="19" t="s">
        <v>11</v>
      </c>
      <c r="B5" s="19"/>
      <c r="C5" s="19"/>
      <c r="D5" s="19"/>
      <c r="E5" s="19"/>
      <c r="F5" s="19"/>
      <c r="G5" s="19"/>
    </row>
    <row r="6" spans="1:8" x14ac:dyDescent="0.25">
      <c r="F6" s="20" t="s">
        <v>12</v>
      </c>
      <c r="G6" s="20"/>
    </row>
    <row r="7" spans="1:8" x14ac:dyDescent="0.25">
      <c r="A7" s="16" t="s">
        <v>0</v>
      </c>
      <c r="B7" s="16" t="s">
        <v>1</v>
      </c>
      <c r="C7" s="16" t="s">
        <v>3</v>
      </c>
      <c r="D7" s="21" t="s">
        <v>26</v>
      </c>
      <c r="E7" s="16" t="s">
        <v>2</v>
      </c>
      <c r="F7" s="16"/>
      <c r="G7" s="16"/>
    </row>
    <row r="8" spans="1:8" x14ac:dyDescent="0.25">
      <c r="A8" s="16"/>
      <c r="B8" s="16"/>
      <c r="C8" s="16"/>
      <c r="D8" s="22"/>
      <c r="E8" s="14" t="s">
        <v>4</v>
      </c>
      <c r="F8" s="14" t="s">
        <v>15</v>
      </c>
      <c r="G8" s="4" t="s">
        <v>27</v>
      </c>
    </row>
    <row r="9" spans="1:8" s="1" customFormat="1" ht="23.25" customHeight="1" x14ac:dyDescent="0.25">
      <c r="A9" s="5" t="s">
        <v>5</v>
      </c>
      <c r="B9" s="10">
        <f t="shared" ref="B9" si="0">B10+B24</f>
        <v>4069430.8999999994</v>
      </c>
      <c r="C9" s="10">
        <f t="shared" ref="C9" si="1">C10+C24</f>
        <v>3995385.2</v>
      </c>
      <c r="D9" s="10">
        <f>D10+D24</f>
        <v>4655427.8</v>
      </c>
      <c r="E9" s="10">
        <f t="shared" ref="E9:G9" si="2">E10+E24</f>
        <v>5666256.0999999996</v>
      </c>
      <c r="F9" s="10">
        <f t="shared" si="2"/>
        <v>4834439.4000000004</v>
      </c>
      <c r="G9" s="10">
        <f t="shared" si="2"/>
        <v>5417750</v>
      </c>
    </row>
    <row r="10" spans="1:8" s="1" customFormat="1" ht="18.75" customHeight="1" x14ac:dyDescent="0.25">
      <c r="A10" s="5" t="s">
        <v>7</v>
      </c>
      <c r="B10" s="10">
        <f t="shared" ref="B10" si="3">B12+B13+B14+B15+B16+B17+B18+B19+B20+B21+B22</f>
        <v>3770032.5999999996</v>
      </c>
      <c r="C10" s="10">
        <f t="shared" ref="C10" si="4">C12+C13+C14+C15+C16+C17+C18+C19+C20+C21+C22</f>
        <v>3640803.2</v>
      </c>
      <c r="D10" s="10">
        <f>D12+D13+D14+D15+D16+D17+D18+D19+D20+D21+D22+D23</f>
        <v>4300528.8</v>
      </c>
      <c r="E10" s="10">
        <f t="shared" ref="E10:G10" si="5">E12+E13+E14+E15+E16+E17+E18+E19+E20+E21+E22+E23</f>
        <v>5156687.3</v>
      </c>
      <c r="F10" s="10">
        <f t="shared" si="5"/>
        <v>4444076</v>
      </c>
      <c r="G10" s="10">
        <f t="shared" si="5"/>
        <v>5052659.5999999996</v>
      </c>
    </row>
    <row r="11" spans="1:8" ht="17.25" customHeight="1" x14ac:dyDescent="0.25">
      <c r="A11" s="6" t="s">
        <v>6</v>
      </c>
      <c r="B11" s="8">
        <f t="shared" ref="B11" si="6">B10/B9*100</f>
        <v>92.642747662824306</v>
      </c>
      <c r="C11" s="8">
        <f t="shared" ref="C11:G11" si="7">C10/C9*100</f>
        <v>91.125211156110808</v>
      </c>
      <c r="D11" s="8">
        <f t="shared" si="7"/>
        <v>92.376661925677368</v>
      </c>
      <c r="E11" s="8">
        <f t="shared" si="7"/>
        <v>91.006957839410049</v>
      </c>
      <c r="F11" s="8">
        <f t="shared" si="7"/>
        <v>91.925363672983465</v>
      </c>
      <c r="G11" s="8">
        <f t="shared" si="7"/>
        <v>93.261217295002524</v>
      </c>
    </row>
    <row r="12" spans="1:8" ht="33.75" customHeight="1" x14ac:dyDescent="0.25">
      <c r="A12" s="7" t="s">
        <v>16</v>
      </c>
      <c r="B12" s="11">
        <v>6281.3</v>
      </c>
      <c r="C12" s="11">
        <v>6827.2</v>
      </c>
      <c r="D12" s="11">
        <v>7632.3</v>
      </c>
      <c r="E12" s="11">
        <v>7604.1</v>
      </c>
      <c r="F12" s="13">
        <v>7850.7</v>
      </c>
      <c r="G12" s="13">
        <v>8261.2999999999993</v>
      </c>
    </row>
    <row r="13" spans="1:8" ht="33.75" customHeight="1" x14ac:dyDescent="0.25">
      <c r="A13" s="6" t="s">
        <v>17</v>
      </c>
      <c r="B13" s="11">
        <v>2417113.2999999998</v>
      </c>
      <c r="C13" s="11">
        <v>2262530</v>
      </c>
      <c r="D13" s="11">
        <v>2501842.6</v>
      </c>
      <c r="E13" s="11">
        <v>2799215.7</v>
      </c>
      <c r="F13" s="13">
        <v>2985213.4</v>
      </c>
      <c r="G13" s="13">
        <v>3546282.3</v>
      </c>
    </row>
    <row r="14" spans="1:8" ht="30.75" customHeight="1" x14ac:dyDescent="0.25">
      <c r="A14" s="6" t="s">
        <v>18</v>
      </c>
      <c r="B14" s="11">
        <v>523583.7</v>
      </c>
      <c r="C14" s="11">
        <v>544840.30000000005</v>
      </c>
      <c r="D14" s="11">
        <v>602863.30000000005</v>
      </c>
      <c r="E14" s="11">
        <v>596971</v>
      </c>
      <c r="F14" s="13">
        <v>613542.69999999995</v>
      </c>
      <c r="G14" s="13">
        <v>636615.4</v>
      </c>
    </row>
    <row r="15" spans="1:8" ht="33" customHeight="1" x14ac:dyDescent="0.25">
      <c r="A15" s="6" t="s">
        <v>19</v>
      </c>
      <c r="B15" s="11">
        <v>271913.40000000002</v>
      </c>
      <c r="C15" s="11">
        <v>263080.59999999998</v>
      </c>
      <c r="D15" s="11">
        <v>461078</v>
      </c>
      <c r="E15" s="11">
        <v>468142.2</v>
      </c>
      <c r="F15" s="13">
        <v>421909.1</v>
      </c>
      <c r="G15" s="13">
        <v>412260.8</v>
      </c>
    </row>
    <row r="16" spans="1:8" ht="45" customHeight="1" x14ac:dyDescent="0.25">
      <c r="A16" s="7" t="s">
        <v>20</v>
      </c>
      <c r="B16" s="11">
        <v>118529.3</v>
      </c>
      <c r="C16" s="11">
        <v>38579.599999999999</v>
      </c>
      <c r="D16" s="11">
        <v>128447</v>
      </c>
      <c r="E16" s="11">
        <v>178580.9</v>
      </c>
      <c r="F16" s="13">
        <v>112034.8</v>
      </c>
      <c r="G16" s="13">
        <v>188234.1</v>
      </c>
    </row>
    <row r="17" spans="1:7" ht="60.75" customHeight="1" x14ac:dyDescent="0.25">
      <c r="A17" s="7" t="s">
        <v>21</v>
      </c>
      <c r="B17" s="11">
        <v>2066.1</v>
      </c>
      <c r="C17" s="11">
        <v>390.4</v>
      </c>
      <c r="D17" s="11">
        <v>365.6</v>
      </c>
      <c r="E17" s="11">
        <v>130.69999999999999</v>
      </c>
      <c r="F17" s="13">
        <v>21.6</v>
      </c>
      <c r="G17" s="13">
        <v>3430</v>
      </c>
    </row>
    <row r="18" spans="1:7" ht="44.25" customHeight="1" x14ac:dyDescent="0.25">
      <c r="A18" s="7" t="s">
        <v>24</v>
      </c>
      <c r="B18" s="11">
        <v>310033.90000000002</v>
      </c>
      <c r="C18" s="11">
        <v>236786.3</v>
      </c>
      <c r="D18" s="11">
        <v>283079.8</v>
      </c>
      <c r="E18" s="11">
        <v>224703.5</v>
      </c>
      <c r="F18" s="13">
        <v>115858.3</v>
      </c>
      <c r="G18" s="13">
        <v>119116.8</v>
      </c>
    </row>
    <row r="19" spans="1:7" ht="34.5" customHeight="1" x14ac:dyDescent="0.25">
      <c r="A19" s="7" t="s">
        <v>14</v>
      </c>
      <c r="B19" s="11">
        <v>22692.400000000001</v>
      </c>
      <c r="C19" s="11">
        <v>21800.6</v>
      </c>
      <c r="D19" s="11">
        <v>0</v>
      </c>
      <c r="E19" s="11"/>
      <c r="F19" s="13"/>
      <c r="G19" s="13"/>
    </row>
    <row r="20" spans="1:7" ht="45.75" customHeight="1" x14ac:dyDescent="0.25">
      <c r="A20" s="7" t="s">
        <v>22</v>
      </c>
      <c r="B20" s="11">
        <v>97733.5</v>
      </c>
      <c r="C20" s="11">
        <v>155062.6</v>
      </c>
      <c r="D20" s="11">
        <v>315020.2</v>
      </c>
      <c r="E20" s="11">
        <v>799229.6</v>
      </c>
      <c r="F20" s="13">
        <v>187395.4</v>
      </c>
      <c r="G20" s="13">
        <v>109192.9</v>
      </c>
    </row>
    <row r="21" spans="1:7" ht="51.75" customHeight="1" x14ac:dyDescent="0.25">
      <c r="A21" s="7" t="s">
        <v>23</v>
      </c>
      <c r="B21" s="11">
        <v>85.7</v>
      </c>
      <c r="C21" s="11">
        <v>34.5</v>
      </c>
      <c r="D21" s="11">
        <v>150</v>
      </c>
      <c r="E21" s="11">
        <v>150</v>
      </c>
      <c r="F21" s="13">
        <v>150</v>
      </c>
      <c r="G21" s="13">
        <v>150</v>
      </c>
    </row>
    <row r="22" spans="1:7" ht="36.75" customHeight="1" x14ac:dyDescent="0.25">
      <c r="A22" s="6" t="s">
        <v>25</v>
      </c>
      <c r="B22" s="11">
        <v>0</v>
      </c>
      <c r="C22" s="11">
        <v>110871.1</v>
      </c>
      <c r="D22" s="11">
        <v>0</v>
      </c>
      <c r="E22" s="11">
        <v>81859.600000000006</v>
      </c>
      <c r="F22" s="13">
        <v>0</v>
      </c>
      <c r="G22" s="13">
        <v>29016</v>
      </c>
    </row>
    <row r="23" spans="1:7" ht="47.25" customHeight="1" x14ac:dyDescent="0.25">
      <c r="A23" s="6" t="s">
        <v>28</v>
      </c>
      <c r="B23" s="11">
        <v>0</v>
      </c>
      <c r="C23" s="11">
        <v>0</v>
      </c>
      <c r="D23" s="11">
        <v>50</v>
      </c>
      <c r="E23" s="11">
        <v>100</v>
      </c>
      <c r="F23" s="13">
        <v>100</v>
      </c>
      <c r="G23" s="13">
        <v>100</v>
      </c>
    </row>
    <row r="24" spans="1:7" s="1" customFormat="1" ht="23.25" customHeight="1" x14ac:dyDescent="0.25">
      <c r="A24" s="5" t="s">
        <v>8</v>
      </c>
      <c r="B24" s="12">
        <v>299398.3</v>
      </c>
      <c r="C24" s="12">
        <v>354582</v>
      </c>
      <c r="D24" s="12">
        <v>354899</v>
      </c>
      <c r="E24" s="4">
        <v>509568.8</v>
      </c>
      <c r="F24" s="10">
        <v>390363.4</v>
      </c>
      <c r="G24" s="10">
        <v>365090.4</v>
      </c>
    </row>
    <row r="25" spans="1:7" ht="23.25" customHeight="1" x14ac:dyDescent="0.25">
      <c r="A25" s="6" t="s">
        <v>6</v>
      </c>
      <c r="B25" s="9">
        <f t="shared" ref="B25" si="8">B24/B9*100</f>
        <v>7.357252337175697</v>
      </c>
      <c r="C25" s="9">
        <f>C24/C9*100</f>
        <v>8.8747888438891955</v>
      </c>
      <c r="D25" s="9">
        <f>D24/D9*100</f>
        <v>7.6233380743226222</v>
      </c>
      <c r="E25" s="9">
        <f t="shared" ref="E25:G25" si="9">E24/E9*100</f>
        <v>8.9930421605899529</v>
      </c>
      <c r="F25" s="9">
        <f t="shared" si="9"/>
        <v>8.0746363270165311</v>
      </c>
      <c r="G25" s="9">
        <f t="shared" si="9"/>
        <v>6.7387827049974618</v>
      </c>
    </row>
    <row r="26" spans="1:7" x14ac:dyDescent="0.25">
      <c r="D26" s="23"/>
    </row>
  </sheetData>
  <mergeCells count="11">
    <mergeCell ref="A1:G1"/>
    <mergeCell ref="A7:A8"/>
    <mergeCell ref="B7:B8"/>
    <mergeCell ref="C7:C8"/>
    <mergeCell ref="E7:G7"/>
    <mergeCell ref="C2:G2"/>
    <mergeCell ref="C3:G3"/>
    <mergeCell ref="C4:G4"/>
    <mergeCell ref="A5:G5"/>
    <mergeCell ref="F6:G6"/>
    <mergeCell ref="D7:D8"/>
  </mergeCells>
  <pageMargins left="0.78740157480314965" right="0.39370078740157483" top="0.78740157480314965" bottom="0.78740157480314965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2019-11-13T15:38:38Z</dcterms:modified>
</cp:coreProperties>
</file>